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65"/>
  </bookViews>
  <sheets>
    <sheet name="2025" sheetId="1" r:id="rId1"/>
  </sheets>
  <definedNames>
    <definedName name="_xlnm.Print_Titles" localSheetId="0">'2025'!$5:$5</definedName>
  </definedNames>
  <calcPr calcId="162913" calcMode="autoNoTable"/>
</workbook>
</file>

<file path=xl/calcChain.xml><?xml version="1.0" encoding="utf-8"?>
<calcChain xmlns="http://schemas.openxmlformats.org/spreadsheetml/2006/main">
  <c r="C22" i="1" l="1"/>
  <c r="D12" i="1" l="1"/>
  <c r="C7" i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<sst xmlns="http://schemas.openxmlformats.org/spreadsheetml/2006/main" count="46" uniqueCount="43">
  <si>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</si>
  <si>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</si>
  <si>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</si>
  <si>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</si>
  <si>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</si>
  <si>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</si>
  <si>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</si>
  <si>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</si>
  <si>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</si>
  <si>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</si>
  <si>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</si>
  <si>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</si>
  <si>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</si>
  <si>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</si>
  <si>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</si>
  <si>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</si>
  <si>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</si>
  <si>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</si>
  <si>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</si>
  <si>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</si>
  <si>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</si>
  <si>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</si>
  <si>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</si>
  <si>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</si>
  <si>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</si>
  <si>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</si>
  <si>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</si>
  <si>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</si>
  <si>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</si>
  <si>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</si>
  <si>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</si>
  <si>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</si>
  <si>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</si>
  <si>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</si>
  <si>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</si>
  <si>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</si>
  <si>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</si>
  <si>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</si>
  <si>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 ԿԳՄՍՆ &lt;&lt;Վանաձորի Գրիբոյեդովի անվան N11 ավագ դպրոց&gt;&gt;ՊՈԱԿ</t>
  </si>
  <si>
    <t>Տնօրեն</t>
  </si>
  <si>
    <t>Ն.Ա.Սահակյան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</si>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</sst>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 applyAlignment="1">
      <alignment vertical="center" wrapText="1"/>
    </xf>
    <xf numFmtId="0" fontId="10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31" workbookViewId="0">
      <selection activeCell="B44" sqref="B4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41</v>
      </c>
      <c r="C6" s="26">
        <f t="shared" ref="C6:C21" si="0">SUM(D6:D6)</f>
        <v>143149100</v>
      </c>
      <c r="D6" s="24">
        <f>SUM(D7:D10)</f>
        <v>143149100</v>
      </c>
    </row>
    <row r="7" spans="1:169" ht="18.399999999999999" customHeight="1" x14ac:dyDescent="0.2">
      <c r="A7" s="10"/>
      <c r="B7" s="11" t="s">
        <v>4</v>
      </c>
      <c r="C7" s="26">
        <f t="shared" si="0"/>
        <v>143149100</v>
      </c>
      <c r="D7" s="24">
        <v>143149100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42</v>
      </c>
      <c r="C11" s="26">
        <f t="shared" si="0"/>
        <v>10867900</v>
      </c>
      <c r="D11" s="24">
        <v>10867900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57</v>
      </c>
      <c r="D12" s="24">
        <f>D15+D14</f>
        <v>57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57</v>
      </c>
      <c r="D14" s="24">
        <v>57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23</v>
      </c>
      <c r="D16" s="24">
        <f>SUM(D18:D20)</f>
        <v>23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18</v>
      </c>
      <c r="D20" s="24">
        <v>18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193222</v>
      </c>
      <c r="D21" s="24">
        <v>193222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55.9</v>
      </c>
      <c r="D22" s="24">
        <v>55.9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3295678</v>
      </c>
      <c r="D23" s="24">
        <v>3295678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2348.4</v>
      </c>
      <c r="D24" s="24">
        <f>D25+D26+D27+D28</f>
        <v>2348.4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3">
      <c r="A26" s="27" t="s">
        <v>33</v>
      </c>
      <c r="B26" s="18" t="s">
        <v>24</v>
      </c>
      <c r="C26" s="26">
        <f t="shared" si="2"/>
        <v>2348.4</v>
      </c>
      <c r="D26" s="29">
        <v>2348.4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 ht="17.25" x14ac:dyDescent="0.3">
      <c r="B34" s="30" t="s">
        <v>39</v>
      </c>
      <c r="C34" s="31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2026-03-18T06:07:33Z</dcterms:modified>
</cp:coreProperties>
</file>